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0640" windowHeight="11760"/>
  </bookViews>
  <sheets>
    <sheet name="Лист1" sheetId="1" r:id="rId1"/>
  </sheets>
  <definedNames>
    <definedName name="_xlnm.Print_Titles" localSheetId="0">Лист1!$14:$15</definedName>
  </definedNames>
  <calcPr calcId="125725"/>
</workbook>
</file>

<file path=xl/calcChain.xml><?xml version="1.0" encoding="utf-8"?>
<calcChain xmlns="http://schemas.openxmlformats.org/spreadsheetml/2006/main">
  <c r="J16" i="1"/>
  <c r="J17"/>
  <c r="J18"/>
  <c r="J19"/>
  <c r="J20"/>
  <c r="I16"/>
  <c r="I17"/>
  <c r="I18"/>
  <c r="I19"/>
  <c r="I20"/>
</calcChain>
</file>

<file path=xl/sharedStrings.xml><?xml version="1.0" encoding="utf-8"?>
<sst xmlns="http://schemas.openxmlformats.org/spreadsheetml/2006/main" count="34" uniqueCount="31">
  <si>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</si>
  <si>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</si>
  <si>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</si>
  <si>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</si>
  <si>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</si>
  <si>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</si>
  <si>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</si>
  <si>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</si>
  <si>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</si>
  <si>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</si>
  <si>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2531220000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</si>
  <si>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</si>
  <si>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</si>
  <si>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</si>
  <si>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</si>
  <si>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</si>
  <si>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</si>
  <si>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 xml:space="preserve"> </t>
  </si>
  <si>
    <t xml:space="preserve">Усього ( без урахування трансфертів) </t>
  </si>
  <si>
    <t xml:space="preserve">Усього </t>
  </si>
  <si>
    <t>Звіт</t>
  </si>
  <si>
    <t>про виконання доходної частини районного бюджету</t>
  </si>
  <si>
    <t>за 2024 рік</t>
  </si>
  <si>
    <t>спеціальний фонд</t>
  </si>
  <si>
    <t>до рішення двадцять першої сесії восьмого скликання</t>
  </si>
  <si>
    <t>районного бюджету Ніжинського району</t>
  </si>
  <si>
    <t xml:space="preserve"> за  2024 рік"</t>
  </si>
  <si>
    <t>Начальник фінансового відділу Ніжинської РДА</t>
  </si>
  <si>
    <t>Світлана АЛЕМША</t>
  </si>
  <si>
    <t xml:space="preserve">Додаток №2 </t>
  </si>
  <si>
    <t xml:space="preserve">від 30.05.2025 року "Про звіт про виконання 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</si>
</sst>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topLeftCell="B1" workbookViewId="0">
      <selection activeCell="L11" sqref="L11"/>
    </sheetView>
  </sheetViews>
  <sheetFormatPr defaultRowHeight="12.75"/>
  <cols>
    <col min="1" max="1" width="0" hidden="1" customWidth="1"/>
    <col min="2" max="3" width="12.28515625" style="20" customWidth="1"/>
    <col min="4" max="4" width="32.140625" style="4" customWidth="1"/>
    <col min="5" max="5" width="13.140625" style="5" customWidth="1"/>
    <col min="6" max="6" width="13.42578125" style="5" customWidth="1"/>
    <col min="7" max="7" width="14.140625" style="5" customWidth="1"/>
    <col min="8" max="8" width="12.28515625" style="5" customWidth="1"/>
    <col min="9" max="10" width="9.28515625" style="5" bestFit="1" customWidth="1"/>
  </cols>
  <sheetData>
    <row r="1" spans="1:10">
      <c r="B1" s="22"/>
    </row>
    <row r="2" spans="1:10">
      <c r="B2" s="22"/>
      <c r="G2" s="5" t="s">
        <v>29</v>
      </c>
    </row>
    <row r="3" spans="1:10">
      <c r="B3" s="22"/>
      <c r="G3" s="5" t="s">
        <v>24</v>
      </c>
    </row>
    <row r="4" spans="1:10">
      <c r="B4" s="22"/>
      <c r="G4" s="5" t="s">
        <v>30</v>
      </c>
    </row>
    <row r="5" spans="1:10">
      <c r="B5" s="22"/>
      <c r="G5" s="5" t="s">
        <v>25</v>
      </c>
    </row>
    <row r="6" spans="1:10">
      <c r="B6" s="22"/>
      <c r="G6" s="5" t="s">
        <v>26</v>
      </c>
    </row>
    <row r="7" spans="1:10">
      <c r="B7" s="22"/>
    </row>
    <row r="8" spans="1:10" ht="22.5">
      <c r="B8" s="1"/>
      <c r="C8" s="1"/>
      <c r="D8" s="3"/>
      <c r="E8" s="23" t="s">
        <v>20</v>
      </c>
      <c r="F8" s="6"/>
      <c r="G8" s="6"/>
      <c r="H8" s="6"/>
      <c r="I8" s="6"/>
      <c r="J8" s="6"/>
    </row>
    <row r="9" spans="1:10" ht="22.5">
      <c r="B9" s="28" t="s">
        <v>21</v>
      </c>
      <c r="C9" s="29"/>
      <c r="D9" s="29"/>
      <c r="E9" s="29"/>
      <c r="F9" s="29"/>
      <c r="G9" s="29"/>
      <c r="H9" s="29"/>
      <c r="I9" s="29"/>
      <c r="J9" s="29"/>
    </row>
    <row r="10" spans="1:10">
      <c r="B10" s="1"/>
      <c r="C10" s="1"/>
      <c r="D10" s="3"/>
      <c r="E10" s="6"/>
      <c r="F10" s="6"/>
      <c r="G10" s="6"/>
      <c r="H10" s="6"/>
      <c r="I10" s="6"/>
      <c r="J10" s="6"/>
    </row>
    <row r="11" spans="1:10" ht="18.75">
      <c r="B11" s="30" t="s">
        <v>22</v>
      </c>
      <c r="C11" s="29"/>
      <c r="D11" s="29"/>
      <c r="E11" s="29"/>
      <c r="F11" s="29"/>
      <c r="G11" s="29"/>
      <c r="H11" s="29"/>
      <c r="I11" s="29"/>
      <c r="J11" s="29"/>
    </row>
    <row r="12" spans="1:10" ht="18.75">
      <c r="B12" s="24"/>
      <c r="C12" s="2"/>
      <c r="D12" s="2"/>
      <c r="E12" s="25" t="s">
        <v>23</v>
      </c>
      <c r="F12" s="2"/>
      <c r="G12" s="2"/>
      <c r="H12" s="2"/>
      <c r="I12" s="2"/>
      <c r="J12" s="2"/>
    </row>
    <row r="13" spans="1:10">
      <c r="E13" s="7"/>
      <c r="J13" s="8" t="s">
        <v>0</v>
      </c>
    </row>
    <row r="14" spans="1:10" ht="28.5" customHeight="1">
      <c r="A14" s="9"/>
      <c r="B14" s="10" t="s">
        <v>1</v>
      </c>
      <c r="C14" s="10" t="s">
        <v>2</v>
      </c>
      <c r="D14" s="11" t="s">
        <v>3</v>
      </c>
      <c r="E14" s="12" t="s">
        <v>4</v>
      </c>
      <c r="F14" s="12" t="s">
        <v>5</v>
      </c>
      <c r="G14" s="12" t="s">
        <v>6</v>
      </c>
      <c r="H14" s="13" t="s">
        <v>7</v>
      </c>
      <c r="I14" s="13" t="s">
        <v>8</v>
      </c>
      <c r="J14" s="13" t="s">
        <v>9</v>
      </c>
    </row>
    <row r="15" spans="1:10">
      <c r="A15" s="9"/>
      <c r="B15" s="18">
        <v>1</v>
      </c>
      <c r="C15" s="18">
        <v>2</v>
      </c>
      <c r="D15" s="19">
        <v>3</v>
      </c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18">
        <v>9</v>
      </c>
    </row>
    <row r="16" spans="1:10" ht="27" customHeight="1">
      <c r="A16" s="14">
        <v>1</v>
      </c>
      <c r="B16" s="21" t="s">
        <v>10</v>
      </c>
      <c r="C16" s="21" t="s">
        <v>11</v>
      </c>
      <c r="D16" s="15" t="s">
        <v>12</v>
      </c>
      <c r="E16" s="16">
        <v>200000</v>
      </c>
      <c r="F16" s="16">
        <v>200000</v>
      </c>
      <c r="G16" s="16">
        <v>200000</v>
      </c>
      <c r="H16" s="16">
        <v>210644.99</v>
      </c>
      <c r="I16" s="17">
        <f t="shared" ref="I16:I20" si="0">H16-G16</f>
        <v>10644.989999999991</v>
      </c>
      <c r="J16" s="17">
        <f t="shared" ref="J16:J20" si="1">IF(G16=0,0,H16/G16*100)</f>
        <v>105.32249499999999</v>
      </c>
    </row>
    <row r="17" spans="1:10" ht="28.5" customHeight="1">
      <c r="A17" s="14">
        <v>1</v>
      </c>
      <c r="B17" s="21" t="s">
        <v>10</v>
      </c>
      <c r="C17" s="21" t="s">
        <v>13</v>
      </c>
      <c r="D17" s="15" t="s">
        <v>14</v>
      </c>
      <c r="E17" s="16">
        <v>200000</v>
      </c>
      <c r="F17" s="16">
        <v>200000</v>
      </c>
      <c r="G17" s="16">
        <v>200000</v>
      </c>
      <c r="H17" s="16">
        <v>210644.99</v>
      </c>
      <c r="I17" s="17">
        <f t="shared" si="0"/>
        <v>10644.989999999991</v>
      </c>
      <c r="J17" s="17">
        <f t="shared" si="1"/>
        <v>105.32249499999999</v>
      </c>
    </row>
    <row r="18" spans="1:10" ht="69" customHeight="1">
      <c r="A18" s="14">
        <v>1</v>
      </c>
      <c r="B18" s="21" t="s">
        <v>10</v>
      </c>
      <c r="C18" s="21" t="s">
        <v>15</v>
      </c>
      <c r="D18" s="15" t="s">
        <v>16</v>
      </c>
      <c r="E18" s="16">
        <v>200000</v>
      </c>
      <c r="F18" s="16">
        <v>200000</v>
      </c>
      <c r="G18" s="16">
        <v>200000</v>
      </c>
      <c r="H18" s="16">
        <v>210644.99</v>
      </c>
      <c r="I18" s="17">
        <f t="shared" si="0"/>
        <v>10644.989999999991</v>
      </c>
      <c r="J18" s="17">
        <f t="shared" si="1"/>
        <v>105.32249499999999</v>
      </c>
    </row>
    <row r="19" spans="1:10" ht="21.75" customHeight="1">
      <c r="A19" s="14">
        <v>1</v>
      </c>
      <c r="B19" s="21"/>
      <c r="C19" s="21" t="s">
        <v>17</v>
      </c>
      <c r="D19" s="15" t="s">
        <v>18</v>
      </c>
      <c r="E19" s="16">
        <v>200000</v>
      </c>
      <c r="F19" s="16">
        <v>200000</v>
      </c>
      <c r="G19" s="16">
        <v>200000</v>
      </c>
      <c r="H19" s="16">
        <v>210644.99</v>
      </c>
      <c r="I19" s="17">
        <f t="shared" si="0"/>
        <v>10644.989999999991</v>
      </c>
      <c r="J19" s="17">
        <f t="shared" si="1"/>
        <v>105.32249499999999</v>
      </c>
    </row>
    <row r="20" spans="1:10" ht="30.75" customHeight="1">
      <c r="A20" s="14">
        <v>1</v>
      </c>
      <c r="B20" s="21"/>
      <c r="C20" s="21" t="s">
        <v>17</v>
      </c>
      <c r="D20" s="15" t="s">
        <v>19</v>
      </c>
      <c r="E20" s="16">
        <v>200000</v>
      </c>
      <c r="F20" s="16">
        <v>200000</v>
      </c>
      <c r="G20" s="16">
        <v>200000</v>
      </c>
      <c r="H20" s="16">
        <v>210644.99</v>
      </c>
      <c r="I20" s="17">
        <f t="shared" si="0"/>
        <v>10644.989999999991</v>
      </c>
      <c r="J20" s="17">
        <f t="shared" si="1"/>
        <v>105.32249499999999</v>
      </c>
    </row>
    <row r="23" spans="1:10">
      <c r="C23" s="26" t="s">
        <v>27</v>
      </c>
      <c r="H23" s="27" t="s">
        <v>28</v>
      </c>
    </row>
  </sheetData>
  <mergeCells count="2">
    <mergeCell ref="B9:J9"/>
    <mergeCell ref="B11:J11"/>
  </mergeCells>
  <conditionalFormatting sqref="B16:B20">
    <cfRule type="expression" dxfId="8" priority="1" stopIfTrue="1">
      <formula>A16=1</formula>
    </cfRule>
  </conditionalFormatting>
  <conditionalFormatting sqref="C16:C20">
    <cfRule type="expression" dxfId="7" priority="2" stopIfTrue="1">
      <formula>A16=1</formula>
    </cfRule>
  </conditionalFormatting>
  <conditionalFormatting sqref="D16:D20">
    <cfRule type="expression" dxfId="6" priority="3" stopIfTrue="1">
      <formula>A16=1</formula>
    </cfRule>
  </conditionalFormatting>
  <conditionalFormatting sqref="E16:E20">
    <cfRule type="expression" dxfId="5" priority="4" stopIfTrue="1">
      <formula>A16=1</formula>
    </cfRule>
  </conditionalFormatting>
  <conditionalFormatting sqref="F16:F20">
    <cfRule type="expression" dxfId="4" priority="5" stopIfTrue="1">
      <formula>A16=1</formula>
    </cfRule>
  </conditionalFormatting>
  <conditionalFormatting sqref="G16:G20">
    <cfRule type="expression" dxfId="3" priority="6" stopIfTrue="1">
      <formula>A16=1</formula>
    </cfRule>
  </conditionalFormatting>
  <conditionalFormatting sqref="H16:H20">
    <cfRule type="expression" dxfId="2" priority="7" stopIfTrue="1">
      <formula>A16=1</formula>
    </cfRule>
  </conditionalFormatting>
  <conditionalFormatting sqref="I16:I20">
    <cfRule type="expression" dxfId="1" priority="8" stopIfTrue="1">
      <formula>A16=1</formula>
    </cfRule>
  </conditionalFormatting>
  <conditionalFormatting sqref="J16:J20">
    <cfRule type="expression" dxfId="0" priority="9" stopIfTrue="1">
      <formula>A16=1</formula>
    </cfRule>
  </conditionalFormatting>
  <pageMargins left="0.32" right="0.33" top="0.39370078740157499" bottom="0.39370078740157499" header="0" footer="0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admin</cp:lastModifiedBy>
  <cp:lastPrinted>2025-02-17T10:22:45Z</cp:lastPrinted>
  <dcterms:created xsi:type="dcterms:W3CDTF">2025-02-13T08:05:32Z</dcterms:created>
  <dcterms:modified xsi:type="dcterms:W3CDTF">2025-06-06T10:33:04Z</dcterms:modified>
</cp:coreProperties>
</file>